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IAGF 1T 2020\5 Información LDF\"/>
    </mc:Choice>
  </mc:AlternateContent>
  <xr:revisionPtr revIDLastSave="0" documentId="13_ncr:1_{881D8E9A-D02B-4DD1-9624-A2AB1A7FFDCE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6 EAEPE-CSPC-LDF" sheetId="20" r:id="rId1"/>
  </sheets>
  <definedNames>
    <definedName name="_xlnm.Print_Area" localSheetId="0">'6 EAEPE-CSPC-LDF'!$C$1:$K$59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" i="20" l="1"/>
  <c r="G15" i="20" l="1"/>
  <c r="J15" i="20" s="1"/>
  <c r="E10" i="20" l="1"/>
  <c r="H29" i="20" l="1"/>
  <c r="H17" i="20" l="1"/>
  <c r="I17" i="20" l="1"/>
  <c r="G20" i="20" l="1"/>
  <c r="H14" i="20"/>
  <c r="F17" i="20"/>
  <c r="G28" i="20"/>
  <c r="G27" i="20"/>
  <c r="G24" i="20"/>
  <c r="G23" i="20"/>
  <c r="J22" i="20"/>
  <c r="G19" i="20"/>
  <c r="G18" i="20"/>
  <c r="G32" i="20"/>
  <c r="G36" i="20"/>
  <c r="G35" i="20"/>
  <c r="G34" i="20"/>
  <c r="I33" i="20"/>
  <c r="F33" i="20"/>
  <c r="G31" i="20"/>
  <c r="G30" i="20"/>
  <c r="I29" i="20"/>
  <c r="H26" i="20"/>
  <c r="F29" i="20"/>
  <c r="E29" i="20"/>
  <c r="E26" i="20" s="1"/>
  <c r="I21" i="20"/>
  <c r="F21" i="20"/>
  <c r="E21" i="20"/>
  <c r="E17" i="20"/>
  <c r="G16" i="20"/>
  <c r="G21" i="20"/>
  <c r="E14" i="20" l="1"/>
  <c r="E38" i="20" s="1"/>
  <c r="J21" i="20"/>
  <c r="J19" i="20"/>
  <c r="F14" i="20"/>
  <c r="J23" i="20"/>
  <c r="J24" i="20"/>
  <c r="J28" i="20"/>
  <c r="G29" i="20"/>
  <c r="J27" i="20"/>
  <c r="J20" i="20"/>
  <c r="J18" i="20"/>
  <c r="J16" i="20"/>
  <c r="I26" i="20"/>
  <c r="F26" i="20"/>
  <c r="G33" i="20"/>
  <c r="I14" i="20"/>
  <c r="G17" i="20"/>
  <c r="H38" i="20"/>
  <c r="G26" i="20" l="1"/>
  <c r="F38" i="20"/>
  <c r="I38" i="20"/>
  <c r="J17" i="20"/>
  <c r="G14" i="20"/>
  <c r="J26" i="20" l="1"/>
  <c r="G38" i="20"/>
  <c r="J14" i="20"/>
  <c r="J38" i="20" l="1"/>
</calcChain>
</file>

<file path=xl/sharedStrings.xml><?xml version="1.0" encoding="utf-8"?>
<sst xmlns="http://schemas.openxmlformats.org/spreadsheetml/2006/main" count="36" uniqueCount="26">
  <si>
    <t>Devengado</t>
  </si>
  <si>
    <t>Egresos</t>
  </si>
  <si>
    <t>Estado Analítico del Ejercicio del Presupuesto de Egresos Detallado - LDF</t>
  </si>
  <si>
    <t>Clasificación de Servicios Personales por Categoría</t>
  </si>
  <si>
    <t xml:space="preserve">Ampliaciones/
 (Reducciones) </t>
  </si>
  <si>
    <t xml:space="preserve">Modificado </t>
  </si>
  <si>
    <t xml:space="preserve">Pagado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</si>
  <si>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</si>
  <si>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</si>
  <si>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</si>
  <si>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</si>
  <si>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</si>
  <si>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</si>
  <si>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</si>
  <si>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</si>
  <si>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</si>
  <si>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</si>
  <si>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</si>
  <si>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</si>
  <si>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</si>
  <si>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 xml:space="preserve">Subejercicio
 </t>
  </si>
  <si>
    <t xml:space="preserve">Aprobado
 </t>
  </si>
  <si>
    <t xml:space="preserve">Concepto
 </t>
  </si>
  <si>
    <t xml:space="preserve">Gobierno del Estado de Coahuila de Zaragoza  </t>
  </si>
  <si>
    <t xml:space="preserve"> Secretaría de Finanzas 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</si>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</sst>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_-* #,##0_-;\-* #,##0_-;_-* &quot;-&quot;??_-;_-@_-"/>
  </numFmts>
  <fonts count="2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7" fillId="0" borderId="0"/>
    <xf numFmtId="164" fontId="7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12" fillId="22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11" fillId="0" borderId="0" xfId="10" applyFont="1" applyFill="1"/>
    <xf numFmtId="0" fontId="11" fillId="0" borderId="0" xfId="10" applyFont="1" applyFill="1" applyBorder="1"/>
    <xf numFmtId="0" fontId="11" fillId="0" borderId="0" xfId="10" applyFont="1"/>
    <xf numFmtId="0" fontId="9" fillId="0" borderId="0" xfId="10" applyFont="1" applyFill="1" applyBorder="1" applyAlignment="1">
      <alignment vertical="center" wrapText="1"/>
    </xf>
    <xf numFmtId="0" fontId="9" fillId="0" borderId="0" xfId="10" applyFont="1" applyFill="1" applyBorder="1" applyAlignment="1">
      <alignment vertical="center"/>
    </xf>
    <xf numFmtId="0" fontId="6" fillId="0" borderId="0" xfId="10" applyFont="1" applyFill="1" applyBorder="1" applyAlignment="1">
      <alignment horizontal="left" vertical="center"/>
    </xf>
    <xf numFmtId="0" fontId="9" fillId="0" borderId="0" xfId="10" applyFont="1" applyFill="1" applyBorder="1" applyAlignment="1">
      <alignment horizontal="left" vertical="center"/>
    </xf>
    <xf numFmtId="0" fontId="6" fillId="0" borderId="0" xfId="10" applyFont="1" applyFill="1" applyBorder="1" applyAlignment="1">
      <alignment horizontal="left" vertical="center" indent="2"/>
    </xf>
    <xf numFmtId="165" fontId="9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/>
    <xf numFmtId="165" fontId="11" fillId="0" borderId="0" xfId="1" applyNumberFormat="1" applyFont="1" applyFill="1" applyBorder="1"/>
    <xf numFmtId="43" fontId="11" fillId="0" borderId="0" xfId="1" applyNumberFormat="1" applyFont="1"/>
    <xf numFmtId="0" fontId="9" fillId="0" borderId="0" xfId="10" applyFont="1" applyFill="1" applyBorder="1" applyAlignment="1">
      <alignment horizontal="center" vertical="center" wrapText="1"/>
    </xf>
    <xf numFmtId="0" fontId="9" fillId="0" borderId="0" xfId="10" applyFont="1" applyFill="1" applyBorder="1" applyAlignment="1">
      <alignment horizontal="center" vertical="center"/>
    </xf>
    <xf numFmtId="0" fontId="11" fillId="0" borderId="0" xfId="10" applyFont="1" applyBorder="1"/>
    <xf numFmtId="43" fontId="11" fillId="0" borderId="0" xfId="10" applyNumberFormat="1" applyFont="1" applyBorder="1"/>
    <xf numFmtId="165" fontId="6" fillId="0" borderId="0" xfId="1" applyNumberFormat="1" applyFont="1" applyFill="1" applyBorder="1" applyAlignment="1">
      <alignment horizontal="center" vertical="center"/>
    </xf>
    <xf numFmtId="165" fontId="11" fillId="0" borderId="0" xfId="10" applyNumberFormat="1" applyFont="1" applyBorder="1"/>
    <xf numFmtId="165" fontId="9" fillId="0" borderId="0" xfId="1" applyNumberFormat="1" applyFont="1" applyFill="1" applyBorder="1" applyAlignment="1">
      <alignment vertical="center"/>
    </xf>
    <xf numFmtId="165" fontId="11" fillId="0" borderId="0" xfId="1" applyNumberFormat="1" applyFont="1" applyBorder="1"/>
    <xf numFmtId="43" fontId="11" fillId="0" borderId="0" xfId="1" applyNumberFormat="1" applyFont="1" applyBorder="1"/>
    <xf numFmtId="165" fontId="9" fillId="0" borderId="0" xfId="1" applyNumberFormat="1" applyFont="1" applyFill="1" applyBorder="1" applyAlignment="1">
      <alignment horizontal="center" vertical="center" wrapText="1"/>
    </xf>
    <xf numFmtId="0" fontId="9" fillId="0" borderId="0" xfId="10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1236928</xdr:colOff>
      <xdr:row>1</xdr:row>
      <xdr:rowOff>100540</xdr:rowOff>
    </xdr:from>
    <xdr:to>
      <xdr:col>3</xdr:col>
      <xdr:colOff>2877344</xdr:colOff>
      <xdr:row>10</xdr:row>
      <xdr:rowOff>43881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67CAA6A-DAC1-4FFD-BCD3-F86E5A8F5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1272" y="255321"/>
          <a:ext cx="1640416" cy="1336373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3238500</xdr:colOff>
      <xdr:row>44</xdr:row>
      <xdr:rowOff>142875</xdr:rowOff>
    </xdr:from>
    <xdr:to>
      <xdr:col>8</xdr:col>
      <xdr:colOff>957263</xdr:colOff>
      <xdr:row>57</xdr:row>
      <xdr:rowOff>150019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16C06B72-9D15-4087-B52C-2411C2AA3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844" y="7703344"/>
          <a:ext cx="93630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65"/>
  <sheetViews>
    <sheetView showGridLines="0" tabSelected="1" topLeftCell="A10" zoomScale="80" zoomScaleNormal="80" workbookViewId="0">
      <selection activeCell="D29" sqref="D29"/>
    </sheetView>
  </sheetViews>
  <sheetFormatPr baseColWidth="10" defaultColWidth="9.875" defaultRowHeight="12" x14ac:dyDescent="0.2"/>
  <cols>
    <col min="1" max="3" width="2" style="3" customWidth="1"/>
    <col min="4" max="4" width="76.625" style="3" customWidth="1"/>
    <col min="5" max="10" width="19.125" style="10" customWidth="1"/>
    <col min="11" max="11" width="2.625" style="3" customWidth="1"/>
    <col min="12" max="12" width="5.75" style="3" customWidth="1"/>
    <col min="13" max="13" width="18" style="3" customWidth="1"/>
    <col min="14" max="14" width="15.375" style="3" customWidth="1"/>
    <col min="15" max="16384" width="9.875" style="3"/>
  </cols>
  <sheetData>
    <row r="1" spans="1:15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2">
      <c r="A2" s="1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5"/>
      <c r="N2" s="15"/>
      <c r="O2" s="15"/>
    </row>
    <row r="3" spans="1:15" x14ac:dyDescent="0.2">
      <c r="A3" s="1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5"/>
      <c r="N3" s="15"/>
      <c r="O3" s="15"/>
    </row>
    <row r="4" spans="1:15" x14ac:dyDescent="0.2">
      <c r="A4" s="1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5"/>
      <c r="N4" s="15"/>
      <c r="O4" s="15"/>
    </row>
    <row r="5" spans="1:15" x14ac:dyDescent="0.2">
      <c r="A5" s="1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5"/>
      <c r="N5" s="15"/>
      <c r="O5" s="15"/>
    </row>
    <row r="6" spans="1:15" x14ac:dyDescent="0.2">
      <c r="A6" s="15"/>
      <c r="B6" s="2"/>
      <c r="C6" s="2"/>
      <c r="D6" s="5"/>
      <c r="E6" s="23" t="s">
        <v>23</v>
      </c>
      <c r="F6" s="23"/>
      <c r="G6" s="23"/>
      <c r="H6" s="23"/>
      <c r="I6" s="5"/>
      <c r="J6" s="5"/>
      <c r="K6" s="5"/>
      <c r="L6" s="2"/>
      <c r="M6" s="15"/>
      <c r="N6" s="15"/>
      <c r="O6" s="15"/>
    </row>
    <row r="7" spans="1:15" x14ac:dyDescent="0.2">
      <c r="A7" s="15"/>
      <c r="B7" s="2"/>
      <c r="C7" s="2"/>
      <c r="D7" s="5"/>
      <c r="E7" s="23" t="s">
        <v>24</v>
      </c>
      <c r="F7" s="23"/>
      <c r="G7" s="23"/>
      <c r="H7" s="23"/>
      <c r="I7" s="5"/>
      <c r="J7" s="5"/>
      <c r="K7" s="5"/>
      <c r="L7" s="2"/>
      <c r="M7" s="15"/>
      <c r="N7" s="15"/>
      <c r="O7" s="15"/>
    </row>
    <row r="8" spans="1:15" x14ac:dyDescent="0.2">
      <c r="A8" s="15"/>
      <c r="B8" s="2"/>
      <c r="C8" s="2"/>
      <c r="D8" s="4"/>
      <c r="E8" s="23" t="s">
        <v>2</v>
      </c>
      <c r="F8" s="23"/>
      <c r="G8" s="23"/>
      <c r="H8" s="23"/>
      <c r="I8" s="4"/>
      <c r="J8" s="4"/>
      <c r="K8" s="4"/>
      <c r="L8" s="2"/>
      <c r="M8" s="15"/>
      <c r="N8" s="15"/>
      <c r="O8" s="15"/>
    </row>
    <row r="9" spans="1:15" x14ac:dyDescent="0.2">
      <c r="A9" s="15"/>
      <c r="B9" s="2"/>
      <c r="C9" s="2"/>
      <c r="D9" s="4"/>
      <c r="E9" s="23" t="s">
        <v>3</v>
      </c>
      <c r="F9" s="23"/>
      <c r="G9" s="23"/>
      <c r="H9" s="23"/>
      <c r="I9" s="4"/>
      <c r="J9" s="4"/>
      <c r="K9" s="4"/>
      <c r="L9" s="2"/>
      <c r="M9" s="15"/>
      <c r="N9" s="15"/>
      <c r="O9" s="15"/>
    </row>
    <row r="10" spans="1:15" x14ac:dyDescent="0.2">
      <c r="A10" s="15"/>
      <c r="B10" s="2"/>
      <c r="C10" s="2"/>
      <c r="D10" s="4"/>
      <c r="E10" s="23" t="str">
        <f>{"Del 1 de enero al 31 de marzo de 2020 ",0,0,0}</f>
        <v xml:space="preserve">Del 1 de enero al 31 de marzo de 2020 </v>
      </c>
      <c r="F10" s="23"/>
      <c r="G10" s="23"/>
      <c r="H10" s="23"/>
      <c r="I10" s="4"/>
      <c r="J10" s="4"/>
      <c r="K10" s="4"/>
      <c r="L10" s="2"/>
      <c r="M10" s="15"/>
      <c r="N10" s="15"/>
      <c r="O10" s="15"/>
    </row>
    <row r="11" spans="1:15" x14ac:dyDescent="0.2">
      <c r="A11" s="15"/>
      <c r="B11" s="2"/>
      <c r="C11" s="2"/>
      <c r="D11" s="24"/>
      <c r="E11" s="24"/>
      <c r="F11" s="24"/>
      <c r="G11" s="24"/>
      <c r="H11" s="24"/>
      <c r="I11" s="24"/>
      <c r="J11" s="24"/>
      <c r="K11" s="24"/>
      <c r="L11" s="2"/>
      <c r="M11" s="15"/>
      <c r="N11" s="15"/>
      <c r="O11" s="15"/>
    </row>
    <row r="12" spans="1:15" s="1" customFormat="1" ht="12" customHeight="1" x14ac:dyDescent="0.2">
      <c r="A12" s="2"/>
      <c r="B12" s="2"/>
      <c r="C12" s="2"/>
      <c r="D12" s="14"/>
      <c r="E12" s="25" t="s">
        <v>1</v>
      </c>
      <c r="F12" s="25"/>
      <c r="G12" s="25"/>
      <c r="H12" s="25"/>
      <c r="I12" s="25"/>
      <c r="J12" s="22"/>
      <c r="K12" s="2"/>
      <c r="L12" s="2"/>
      <c r="M12" s="2"/>
      <c r="N12" s="2"/>
      <c r="O12" s="2"/>
    </row>
    <row r="13" spans="1:15" s="1" customFormat="1" ht="24" x14ac:dyDescent="0.2">
      <c r="A13" s="2"/>
      <c r="B13" s="2"/>
      <c r="C13" s="2"/>
      <c r="D13" s="13" t="s">
        <v>22</v>
      </c>
      <c r="E13" s="22" t="s">
        <v>21</v>
      </c>
      <c r="F13" s="22" t="s">
        <v>4</v>
      </c>
      <c r="G13" s="9" t="s">
        <v>5</v>
      </c>
      <c r="H13" s="9" t="s">
        <v>0</v>
      </c>
      <c r="I13" s="9" t="s">
        <v>6</v>
      </c>
      <c r="J13" s="22" t="s">
        <v>20</v>
      </c>
      <c r="K13" s="2"/>
      <c r="L13" s="2"/>
      <c r="M13" s="2"/>
      <c r="N13" s="2"/>
      <c r="O13" s="2"/>
    </row>
    <row r="14" spans="1:15" ht="14.45" customHeight="1" x14ac:dyDescent="0.2">
      <c r="A14" s="15"/>
      <c r="B14" s="2"/>
      <c r="C14" s="2"/>
      <c r="D14" s="7" t="s">
        <v>7</v>
      </c>
      <c r="E14" s="9">
        <f>+E15+E16+E17+E20+E21+E24</f>
        <v>6749013577.4400005</v>
      </c>
      <c r="F14" s="9">
        <f>+F15+F16+F17+F20+F21+F24</f>
        <v>-7061214.9999999963</v>
      </c>
      <c r="G14" s="9">
        <f>+G15+G16+G17+G20+G21+G24</f>
        <v>6741952362.4399996</v>
      </c>
      <c r="H14" s="9">
        <f>+H15+H16+H17+H20+H21+H24</f>
        <v>1754088619.54</v>
      </c>
      <c r="I14" s="9">
        <f>+I15+I16+I17+I20+I21+I24</f>
        <v>1541411151.1100001</v>
      </c>
      <c r="J14" s="9">
        <f>+G14-H14</f>
        <v>4987863742.8999996</v>
      </c>
      <c r="K14" s="2"/>
      <c r="L14" s="15"/>
      <c r="M14" s="16"/>
      <c r="N14" s="15"/>
      <c r="O14" s="15"/>
    </row>
    <row r="15" spans="1:15" x14ac:dyDescent="0.2">
      <c r="A15" s="15"/>
      <c r="B15" s="2"/>
      <c r="C15" s="2"/>
      <c r="D15" s="6" t="s">
        <v>8</v>
      </c>
      <c r="E15" s="17">
        <v>2281028724.1599998</v>
      </c>
      <c r="F15" s="17">
        <v>-30343306.959999997</v>
      </c>
      <c r="G15" s="17">
        <f>+E15+F15</f>
        <v>2250685417.1999998</v>
      </c>
      <c r="H15" s="17">
        <v>466602845.10000002</v>
      </c>
      <c r="I15" s="17">
        <v>393234646.81999993</v>
      </c>
      <c r="J15" s="9">
        <f t="shared" ref="J15:J24" si="0">+G15-H15</f>
        <v>1784082572.0999999</v>
      </c>
      <c r="K15" s="2"/>
      <c r="L15" s="15"/>
      <c r="M15" s="16"/>
      <c r="N15" s="18"/>
      <c r="O15" s="15"/>
    </row>
    <row r="16" spans="1:15" ht="14.45" customHeight="1" x14ac:dyDescent="0.2">
      <c r="A16" s="15"/>
      <c r="B16" s="2"/>
      <c r="C16" s="2"/>
      <c r="D16" s="6" t="s">
        <v>9</v>
      </c>
      <c r="E16" s="17">
        <v>3657654019.6900001</v>
      </c>
      <c r="F16" s="17">
        <v>-46257.910000000149</v>
      </c>
      <c r="G16" s="17">
        <f>+E16+F16</f>
        <v>3657607761.7800002</v>
      </c>
      <c r="H16" s="17">
        <v>1100624784.96</v>
      </c>
      <c r="I16" s="17">
        <v>983730477.88999999</v>
      </c>
      <c r="J16" s="9">
        <f t="shared" si="0"/>
        <v>2556982976.8200002</v>
      </c>
      <c r="K16" s="2"/>
      <c r="L16" s="15"/>
      <c r="M16" s="16"/>
      <c r="N16" s="18"/>
      <c r="O16" s="15"/>
    </row>
    <row r="17" spans="1:15" ht="14.45" customHeight="1" x14ac:dyDescent="0.2">
      <c r="A17" s="15"/>
      <c r="B17" s="2"/>
      <c r="C17" s="2"/>
      <c r="D17" s="6" t="s">
        <v>10</v>
      </c>
      <c r="E17" s="17">
        <f>+E18+E19</f>
        <v>90749520.290000007</v>
      </c>
      <c r="F17" s="17">
        <f>+F18+F19</f>
        <v>-595242</v>
      </c>
      <c r="G17" s="17">
        <f>+G18+G19</f>
        <v>90154278.290000007</v>
      </c>
      <c r="H17" s="17">
        <f>+H18+H19</f>
        <v>21968462.420000002</v>
      </c>
      <c r="I17" s="17">
        <f>+I18+I19</f>
        <v>18004841.73</v>
      </c>
      <c r="J17" s="9">
        <f t="shared" si="0"/>
        <v>68185815.870000005</v>
      </c>
      <c r="K17" s="2"/>
      <c r="L17" s="15"/>
      <c r="M17" s="16"/>
      <c r="N17" s="18"/>
      <c r="O17" s="15"/>
    </row>
    <row r="18" spans="1:15" ht="14.45" customHeight="1" x14ac:dyDescent="0.2">
      <c r="A18" s="15"/>
      <c r="B18" s="2"/>
      <c r="C18" s="2"/>
      <c r="D18" s="8" t="s">
        <v>11</v>
      </c>
      <c r="E18" s="17">
        <v>90749520.290000007</v>
      </c>
      <c r="F18" s="17">
        <v>-595242</v>
      </c>
      <c r="G18" s="17">
        <f>+E18+F18</f>
        <v>90154278.290000007</v>
      </c>
      <c r="H18" s="17">
        <v>21968462.420000002</v>
      </c>
      <c r="I18" s="17">
        <v>18004841.73</v>
      </c>
      <c r="J18" s="9">
        <f>+G18-H18</f>
        <v>68185815.870000005</v>
      </c>
      <c r="K18" s="2"/>
      <c r="L18" s="15"/>
      <c r="M18" s="16"/>
      <c r="N18" s="18"/>
      <c r="O18" s="15"/>
    </row>
    <row r="19" spans="1:15" ht="14.45" customHeight="1" x14ac:dyDescent="0.2">
      <c r="A19" s="15"/>
      <c r="B19" s="2"/>
      <c r="C19" s="2"/>
      <c r="D19" s="8" t="s">
        <v>12</v>
      </c>
      <c r="E19" s="17">
        <v>0</v>
      </c>
      <c r="F19" s="17">
        <v>0</v>
      </c>
      <c r="G19" s="17">
        <f>+E19+F19</f>
        <v>0</v>
      </c>
      <c r="H19" s="17">
        <v>0</v>
      </c>
      <c r="I19" s="17">
        <v>0</v>
      </c>
      <c r="J19" s="9">
        <f t="shared" si="0"/>
        <v>0</v>
      </c>
      <c r="K19" s="2"/>
      <c r="L19" s="15"/>
      <c r="M19" s="16"/>
      <c r="N19" s="18"/>
      <c r="O19" s="15"/>
    </row>
    <row r="20" spans="1:15" ht="14.45" customHeight="1" x14ac:dyDescent="0.2">
      <c r="A20" s="15"/>
      <c r="B20" s="2"/>
      <c r="C20" s="2"/>
      <c r="D20" s="6" t="s">
        <v>13</v>
      </c>
      <c r="E20" s="17">
        <v>719581313.29999995</v>
      </c>
      <c r="F20" s="17">
        <v>23923591.870000001</v>
      </c>
      <c r="G20" s="17">
        <f>+E20+F20</f>
        <v>743504905.16999996</v>
      </c>
      <c r="H20" s="17">
        <v>164892527.06</v>
      </c>
      <c r="I20" s="17">
        <v>146441184.66999999</v>
      </c>
      <c r="J20" s="9">
        <f t="shared" si="0"/>
        <v>578612378.1099999</v>
      </c>
      <c r="K20" s="2"/>
      <c r="L20" s="15"/>
      <c r="M20" s="16"/>
      <c r="N20" s="18"/>
      <c r="O20" s="15"/>
    </row>
    <row r="21" spans="1:15" ht="14.45" customHeight="1" x14ac:dyDescent="0.2">
      <c r="A21" s="15"/>
      <c r="B21" s="2"/>
      <c r="C21" s="2"/>
      <c r="D21" s="6" t="s">
        <v>14</v>
      </c>
      <c r="E21" s="17">
        <f>+E22+E23</f>
        <v>0</v>
      </c>
      <c r="F21" s="17">
        <f>+F22+F23</f>
        <v>0</v>
      </c>
      <c r="G21" s="17">
        <f>+G22+G23</f>
        <v>0</v>
      </c>
      <c r="H21" s="17">
        <v>0</v>
      </c>
      <c r="I21" s="17">
        <f>+I22+I23</f>
        <v>0</v>
      </c>
      <c r="J21" s="9">
        <f t="shared" si="0"/>
        <v>0</v>
      </c>
      <c r="K21" s="2"/>
      <c r="L21" s="15"/>
      <c r="M21" s="16"/>
      <c r="N21" s="18"/>
      <c r="O21" s="15"/>
    </row>
    <row r="22" spans="1:15" ht="14.45" customHeight="1" x14ac:dyDescent="0.2">
      <c r="A22" s="15"/>
      <c r="B22" s="2"/>
      <c r="C22" s="2"/>
      <c r="D22" s="8" t="s">
        <v>15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9">
        <f t="shared" si="0"/>
        <v>0</v>
      </c>
      <c r="K22" s="2"/>
      <c r="L22" s="15"/>
      <c r="M22" s="16"/>
      <c r="N22" s="18"/>
      <c r="O22" s="15"/>
    </row>
    <row r="23" spans="1:15" x14ac:dyDescent="0.2">
      <c r="A23" s="15"/>
      <c r="B23" s="2"/>
      <c r="C23" s="2"/>
      <c r="D23" s="8" t="s">
        <v>16</v>
      </c>
      <c r="E23" s="19">
        <v>0</v>
      </c>
      <c r="F23" s="19">
        <v>0</v>
      </c>
      <c r="G23" s="17">
        <f>+E23+F23</f>
        <v>0</v>
      </c>
      <c r="H23" s="19">
        <v>0</v>
      </c>
      <c r="I23" s="19">
        <v>0</v>
      </c>
      <c r="J23" s="9">
        <f t="shared" si="0"/>
        <v>0</v>
      </c>
      <c r="K23" s="2"/>
      <c r="L23" s="15"/>
      <c r="M23" s="16"/>
      <c r="N23" s="18"/>
      <c r="O23" s="15"/>
    </row>
    <row r="24" spans="1:15" ht="14.45" customHeight="1" x14ac:dyDescent="0.2">
      <c r="A24" s="15"/>
      <c r="B24" s="2"/>
      <c r="C24" s="2"/>
      <c r="D24" s="6" t="s">
        <v>17</v>
      </c>
      <c r="E24" s="19">
        <v>0</v>
      </c>
      <c r="F24" s="19">
        <v>0</v>
      </c>
      <c r="G24" s="17">
        <f>+E24+F24</f>
        <v>0</v>
      </c>
      <c r="H24" s="19">
        <v>0</v>
      </c>
      <c r="I24" s="19">
        <v>0</v>
      </c>
      <c r="J24" s="9">
        <f t="shared" si="0"/>
        <v>0</v>
      </c>
      <c r="K24" s="2"/>
      <c r="L24" s="15"/>
      <c r="M24" s="16"/>
      <c r="N24" s="18"/>
      <c r="O24" s="15"/>
    </row>
    <row r="25" spans="1:15" ht="14.45" customHeight="1" x14ac:dyDescent="0.2">
      <c r="A25" s="15"/>
      <c r="B25" s="2"/>
      <c r="C25" s="2"/>
      <c r="D25" s="6"/>
      <c r="E25" s="17"/>
      <c r="F25" s="17"/>
      <c r="G25" s="17"/>
      <c r="H25" s="17"/>
      <c r="I25" s="17"/>
      <c r="J25" s="17"/>
      <c r="K25" s="2"/>
      <c r="L25" s="15"/>
      <c r="M25" s="16"/>
      <c r="N25" s="18"/>
      <c r="O25" s="15"/>
    </row>
    <row r="26" spans="1:15" ht="14.45" customHeight="1" x14ac:dyDescent="0.2">
      <c r="A26" s="15"/>
      <c r="B26" s="2"/>
      <c r="C26" s="2"/>
      <c r="D26" s="7" t="s">
        <v>18</v>
      </c>
      <c r="E26" s="9">
        <f>+E27+E28+E29+E32+E33+E36</f>
        <v>10528163960</v>
      </c>
      <c r="F26" s="9">
        <f>+F27+F28+F29+F32+F33+F36</f>
        <v>45061215</v>
      </c>
      <c r="G26" s="9">
        <f>+G27+G28+G29+G32+G33+G36</f>
        <v>10573225175</v>
      </c>
      <c r="H26" s="9">
        <f>+H27+H28+H29+H32+H33+H36</f>
        <v>1558926</v>
      </c>
      <c r="I26" s="9">
        <f>+I27+I28+I29+I32+I33+I36</f>
        <v>1558926</v>
      </c>
      <c r="J26" s="9">
        <f>+G26-H26</f>
        <v>10571666249</v>
      </c>
      <c r="K26" s="2"/>
      <c r="L26" s="15"/>
      <c r="M26" s="16"/>
      <c r="N26" s="18"/>
      <c r="O26" s="15"/>
    </row>
    <row r="27" spans="1:15" ht="14.45" customHeight="1" x14ac:dyDescent="0.2">
      <c r="A27" s="15"/>
      <c r="B27" s="2"/>
      <c r="C27" s="2"/>
      <c r="D27" s="6" t="s">
        <v>8</v>
      </c>
      <c r="E27" s="17">
        <v>0</v>
      </c>
      <c r="F27" s="17">
        <f>71654852.7-26593637.7</f>
        <v>45061215</v>
      </c>
      <c r="G27" s="17">
        <f>+E27+F27</f>
        <v>45061215</v>
      </c>
      <c r="H27" s="17">
        <v>1558926</v>
      </c>
      <c r="I27" s="17">
        <v>1558926</v>
      </c>
      <c r="J27" s="17">
        <f>+G27-H27</f>
        <v>43502289</v>
      </c>
      <c r="K27" s="2"/>
      <c r="L27" s="15"/>
      <c r="M27" s="16"/>
      <c r="N27" s="18"/>
      <c r="O27" s="15"/>
    </row>
    <row r="28" spans="1:15" ht="14.45" customHeight="1" x14ac:dyDescent="0.2">
      <c r="A28" s="15"/>
      <c r="B28" s="2"/>
      <c r="C28" s="2"/>
      <c r="D28" s="6" t="s">
        <v>9</v>
      </c>
      <c r="E28" s="17">
        <v>10528163960</v>
      </c>
      <c r="F28" s="17">
        <v>0</v>
      </c>
      <c r="G28" s="17">
        <f>+E28+F28</f>
        <v>10528163960</v>
      </c>
      <c r="H28" s="17">
        <v>0</v>
      </c>
      <c r="I28" s="17">
        <v>0</v>
      </c>
      <c r="J28" s="17">
        <f>+G28-H28</f>
        <v>10528163960</v>
      </c>
      <c r="K28" s="2"/>
      <c r="L28" s="15"/>
      <c r="M28" s="16"/>
      <c r="N28" s="18"/>
      <c r="O28" s="15"/>
    </row>
    <row r="29" spans="1:15" ht="14.45" customHeight="1" x14ac:dyDescent="0.2">
      <c r="A29" s="15"/>
      <c r="B29" s="2"/>
      <c r="C29" s="2"/>
      <c r="D29" s="6" t="s">
        <v>10</v>
      </c>
      <c r="E29" s="17">
        <f>+E30+E31</f>
        <v>0</v>
      </c>
      <c r="F29" s="17">
        <f>+F30+F31</f>
        <v>0</v>
      </c>
      <c r="G29" s="17">
        <f>+G30+G31</f>
        <v>0</v>
      </c>
      <c r="H29" s="17">
        <f>+H30+H31</f>
        <v>0</v>
      </c>
      <c r="I29" s="17">
        <f>+I30+I31</f>
        <v>0</v>
      </c>
      <c r="J29" s="9">
        <v>0</v>
      </c>
      <c r="K29" s="2"/>
      <c r="L29" s="15"/>
      <c r="M29" s="16"/>
      <c r="N29" s="18"/>
      <c r="O29" s="15"/>
    </row>
    <row r="30" spans="1:15" ht="14.45" customHeight="1" x14ac:dyDescent="0.2">
      <c r="A30" s="15"/>
      <c r="B30" s="2"/>
      <c r="C30" s="2"/>
      <c r="D30" s="8" t="s">
        <v>11</v>
      </c>
      <c r="E30" s="17">
        <v>0</v>
      </c>
      <c r="F30" s="17">
        <v>0</v>
      </c>
      <c r="G30" s="17">
        <f>+E30+F30</f>
        <v>0</v>
      </c>
      <c r="H30" s="17">
        <v>0</v>
      </c>
      <c r="I30" s="17">
        <v>0</v>
      </c>
      <c r="J30" s="17">
        <v>0</v>
      </c>
      <c r="K30" s="2"/>
      <c r="L30" s="15"/>
      <c r="M30" s="16"/>
      <c r="N30" s="18"/>
      <c r="O30" s="15"/>
    </row>
    <row r="31" spans="1:15" ht="14.45" customHeight="1" x14ac:dyDescent="0.2">
      <c r="A31" s="15"/>
      <c r="B31" s="2"/>
      <c r="C31" s="2"/>
      <c r="D31" s="8" t="s">
        <v>12</v>
      </c>
      <c r="E31" s="17">
        <v>0</v>
      </c>
      <c r="F31" s="17">
        <v>0</v>
      </c>
      <c r="G31" s="17">
        <f>+E31+F31</f>
        <v>0</v>
      </c>
      <c r="H31" s="17">
        <v>0</v>
      </c>
      <c r="I31" s="17">
        <v>0</v>
      </c>
      <c r="J31" s="17">
        <v>0</v>
      </c>
      <c r="K31" s="2"/>
      <c r="L31" s="15"/>
      <c r="M31" s="16"/>
      <c r="N31" s="18"/>
      <c r="O31" s="15"/>
    </row>
    <row r="32" spans="1:15" ht="14.45" customHeight="1" x14ac:dyDescent="0.2">
      <c r="A32" s="15"/>
      <c r="B32" s="2"/>
      <c r="C32" s="2"/>
      <c r="D32" s="6" t="s">
        <v>13</v>
      </c>
      <c r="E32" s="17">
        <v>0</v>
      </c>
      <c r="F32" s="17">
        <v>0</v>
      </c>
      <c r="G32" s="17">
        <f>+E32+F32</f>
        <v>0</v>
      </c>
      <c r="H32" s="17">
        <v>0</v>
      </c>
      <c r="I32" s="17">
        <v>0</v>
      </c>
      <c r="J32" s="17">
        <v>0</v>
      </c>
      <c r="K32" s="2"/>
      <c r="L32" s="15"/>
      <c r="M32" s="16"/>
      <c r="N32" s="18"/>
      <c r="O32" s="15"/>
    </row>
    <row r="33" spans="1:15" x14ac:dyDescent="0.2">
      <c r="A33" s="15"/>
      <c r="B33" s="2"/>
      <c r="C33" s="2"/>
      <c r="D33" s="6" t="s">
        <v>14</v>
      </c>
      <c r="E33" s="17">
        <v>0</v>
      </c>
      <c r="F33" s="17">
        <f>+F34+F35</f>
        <v>0</v>
      </c>
      <c r="G33" s="17">
        <f>+G34+G35</f>
        <v>0</v>
      </c>
      <c r="H33" s="17">
        <v>0</v>
      </c>
      <c r="I33" s="17">
        <f>+I34+I35</f>
        <v>0</v>
      </c>
      <c r="J33" s="9">
        <v>0</v>
      </c>
      <c r="K33" s="2"/>
      <c r="L33" s="15"/>
      <c r="M33" s="16"/>
      <c r="N33" s="18"/>
      <c r="O33" s="15"/>
    </row>
    <row r="34" spans="1:15" ht="14.45" customHeight="1" x14ac:dyDescent="0.2">
      <c r="A34" s="15"/>
      <c r="B34" s="2"/>
      <c r="C34" s="2"/>
      <c r="D34" s="8" t="s">
        <v>15</v>
      </c>
      <c r="E34" s="17">
        <v>0</v>
      </c>
      <c r="F34" s="17">
        <v>0</v>
      </c>
      <c r="G34" s="17">
        <f>+E34+F34</f>
        <v>0</v>
      </c>
      <c r="H34" s="17">
        <v>0</v>
      </c>
      <c r="I34" s="17">
        <v>0</v>
      </c>
      <c r="J34" s="17">
        <v>0</v>
      </c>
      <c r="K34" s="2"/>
      <c r="L34" s="15"/>
      <c r="M34" s="16"/>
      <c r="N34" s="18"/>
      <c r="O34" s="15"/>
    </row>
    <row r="35" spans="1:15" ht="14.45" customHeight="1" x14ac:dyDescent="0.2">
      <c r="A35" s="15"/>
      <c r="B35" s="2"/>
      <c r="C35" s="2"/>
      <c r="D35" s="8" t="s">
        <v>16</v>
      </c>
      <c r="E35" s="17">
        <v>0</v>
      </c>
      <c r="F35" s="17">
        <v>0</v>
      </c>
      <c r="G35" s="17">
        <f>+E35+F35</f>
        <v>0</v>
      </c>
      <c r="H35" s="17">
        <v>0</v>
      </c>
      <c r="I35" s="17">
        <v>0</v>
      </c>
      <c r="J35" s="17">
        <v>0</v>
      </c>
      <c r="K35" s="2"/>
      <c r="L35" s="15"/>
      <c r="M35" s="16"/>
      <c r="N35" s="18"/>
      <c r="O35" s="15"/>
    </row>
    <row r="36" spans="1:15" ht="14.45" customHeight="1" x14ac:dyDescent="0.2">
      <c r="A36" s="15"/>
      <c r="B36" s="2"/>
      <c r="C36" s="2"/>
      <c r="D36" s="6" t="s">
        <v>17</v>
      </c>
      <c r="E36" s="17">
        <v>0</v>
      </c>
      <c r="F36" s="17">
        <v>0</v>
      </c>
      <c r="G36" s="17">
        <f>+E36+F36</f>
        <v>0</v>
      </c>
      <c r="H36" s="17">
        <v>0</v>
      </c>
      <c r="I36" s="17">
        <v>0</v>
      </c>
      <c r="J36" s="17">
        <v>0</v>
      </c>
      <c r="K36" s="2"/>
      <c r="L36" s="15"/>
      <c r="M36" s="16"/>
      <c r="N36" s="18"/>
      <c r="O36" s="15"/>
    </row>
    <row r="37" spans="1:15" ht="14.45" customHeight="1" x14ac:dyDescent="0.2">
      <c r="A37" s="15"/>
      <c r="B37" s="2"/>
      <c r="C37" s="2"/>
      <c r="D37" s="6"/>
      <c r="E37" s="17"/>
      <c r="F37" s="17"/>
      <c r="G37" s="17"/>
      <c r="H37" s="17"/>
      <c r="I37" s="17"/>
      <c r="J37" s="17"/>
      <c r="K37" s="2"/>
      <c r="L37" s="15"/>
      <c r="M37" s="16"/>
      <c r="N37" s="18"/>
      <c r="O37" s="15"/>
    </row>
    <row r="38" spans="1:15" ht="14.45" customHeight="1" x14ac:dyDescent="0.2">
      <c r="A38" s="15"/>
      <c r="B38" s="2"/>
      <c r="C38" s="2"/>
      <c r="D38" s="7" t="s">
        <v>19</v>
      </c>
      <c r="E38" s="9">
        <f>+E14+E26</f>
        <v>17277177537.440002</v>
      </c>
      <c r="F38" s="9">
        <f>+F14+F26</f>
        <v>38000000</v>
      </c>
      <c r="G38" s="9">
        <f>+G14+G26</f>
        <v>17315177537.439999</v>
      </c>
      <c r="H38" s="9">
        <f>+H14+H26</f>
        <v>1755647545.54</v>
      </c>
      <c r="I38" s="9">
        <f>+I14+I26</f>
        <v>1542970077.1100001</v>
      </c>
      <c r="J38" s="9">
        <f>+G38-H38</f>
        <v>15559529991.899998</v>
      </c>
      <c r="K38" s="2"/>
      <c r="L38" s="15"/>
      <c r="M38" s="16"/>
      <c r="N38" s="18"/>
      <c r="O38" s="15"/>
    </row>
    <row r="39" spans="1:15" ht="14.45" customHeight="1" x14ac:dyDescent="0.2">
      <c r="A39" s="15"/>
      <c r="B39" s="2"/>
      <c r="C39" s="2"/>
      <c r="D39" s="6"/>
      <c r="E39" s="17"/>
      <c r="F39" s="17"/>
      <c r="G39" s="17"/>
      <c r="H39" s="17"/>
      <c r="I39" s="17"/>
      <c r="J39" s="17"/>
      <c r="K39" s="2"/>
      <c r="L39" s="15"/>
      <c r="M39" s="15"/>
      <c r="N39" s="18"/>
      <c r="O39" s="15"/>
    </row>
    <row r="40" spans="1:15" ht="14.45" customHeight="1" x14ac:dyDescent="0.2">
      <c r="A40" s="15"/>
      <c r="B40" s="2"/>
      <c r="C40" s="2"/>
      <c r="D40" s="2"/>
      <c r="E40" s="11"/>
      <c r="F40" s="11"/>
      <c r="G40" s="11"/>
      <c r="H40" s="11"/>
      <c r="I40" s="11"/>
      <c r="J40" s="11"/>
      <c r="K40" s="2"/>
      <c r="L40" s="15"/>
      <c r="M40" s="15"/>
      <c r="N40" s="18"/>
      <c r="O40" s="15"/>
    </row>
    <row r="41" spans="1:15" ht="14.45" customHeight="1" x14ac:dyDescent="0.2">
      <c r="A41" s="15"/>
      <c r="B41" s="2"/>
      <c r="C41" s="2"/>
      <c r="D41" s="2" t="s">
        <v>25</v>
      </c>
      <c r="E41" s="11"/>
      <c r="F41" s="11"/>
      <c r="G41" s="11"/>
      <c r="H41" s="11"/>
      <c r="I41" s="11"/>
      <c r="J41" s="11"/>
      <c r="K41" s="2"/>
      <c r="L41" s="15"/>
      <c r="M41" s="15"/>
      <c r="N41" s="18"/>
      <c r="O41" s="15"/>
    </row>
    <row r="42" spans="1:15" x14ac:dyDescent="0.2">
      <c r="A42" s="15"/>
      <c r="B42" s="15"/>
      <c r="C42" s="15"/>
      <c r="D42" s="15"/>
      <c r="E42" s="20"/>
      <c r="F42" s="20"/>
      <c r="G42" s="20"/>
      <c r="H42" s="20"/>
      <c r="I42" s="20"/>
      <c r="J42" s="20"/>
      <c r="K42" s="15"/>
      <c r="L42" s="15"/>
      <c r="M42" s="15"/>
      <c r="N42" s="18"/>
      <c r="O42" s="15"/>
    </row>
    <row r="43" spans="1:15" x14ac:dyDescent="0.2">
      <c r="A43" s="15"/>
      <c r="B43" s="15"/>
      <c r="C43" s="15"/>
      <c r="D43" s="15"/>
      <c r="E43" s="20"/>
      <c r="F43" s="20"/>
      <c r="G43" s="20"/>
      <c r="H43" s="20"/>
      <c r="I43" s="20"/>
      <c r="J43" s="20"/>
      <c r="K43" s="15"/>
      <c r="L43" s="15"/>
      <c r="M43" s="15"/>
      <c r="N43" s="15"/>
      <c r="O43" s="15"/>
    </row>
    <row r="44" spans="1:15" x14ac:dyDescent="0.2">
      <c r="A44" s="15"/>
      <c r="B44" s="15"/>
      <c r="C44" s="15"/>
      <c r="D44" s="15"/>
      <c r="E44" s="21"/>
      <c r="F44" s="21"/>
      <c r="G44" s="21"/>
      <c r="H44" s="21"/>
      <c r="I44" s="21"/>
      <c r="J44" s="21"/>
      <c r="K44" s="15"/>
      <c r="L44" s="15"/>
      <c r="M44" s="15"/>
      <c r="N44" s="15"/>
      <c r="O44" s="15"/>
    </row>
    <row r="45" spans="1:15" x14ac:dyDescent="0.2">
      <c r="A45" s="15"/>
      <c r="B45" s="15"/>
      <c r="C45" s="15"/>
      <c r="D45" s="15"/>
      <c r="E45" s="21"/>
      <c r="F45" s="21"/>
      <c r="G45" s="21"/>
      <c r="H45" s="21"/>
      <c r="I45" s="21"/>
      <c r="J45" s="20"/>
      <c r="K45" s="15"/>
      <c r="L45" s="15"/>
      <c r="M45" s="15"/>
      <c r="N45" s="15"/>
      <c r="O45" s="15"/>
    </row>
    <row r="51" spans="5:11" x14ac:dyDescent="0.2">
      <c r="E51" s="12"/>
      <c r="F51" s="12"/>
      <c r="G51" s="12"/>
      <c r="H51" s="12"/>
      <c r="I51" s="12"/>
      <c r="J51" s="12"/>
    </row>
    <row r="52" spans="5:11" x14ac:dyDescent="0.2">
      <c r="E52" s="12"/>
      <c r="F52" s="12"/>
      <c r="G52" s="12"/>
      <c r="H52" s="12"/>
      <c r="I52" s="12"/>
      <c r="J52" s="12"/>
    </row>
    <row r="54" spans="5:11" ht="14.45" customHeight="1" x14ac:dyDescent="0.2"/>
    <row r="55" spans="5:11" ht="14.45" customHeight="1" x14ac:dyDescent="0.2"/>
    <row r="56" spans="5:11" ht="14.45" customHeight="1" x14ac:dyDescent="0.2"/>
    <row r="57" spans="5:11" ht="14.45" customHeight="1" x14ac:dyDescent="0.2"/>
    <row r="58" spans="5:11" ht="14.45" customHeight="1" x14ac:dyDescent="0.2">
      <c r="K58" s="10"/>
    </row>
    <row r="59" spans="5:11" ht="14.45" customHeight="1" x14ac:dyDescent="0.2">
      <c r="I59" s="12"/>
    </row>
    <row r="60" spans="5:11" ht="14.45" customHeight="1" x14ac:dyDescent="0.2"/>
    <row r="61" spans="5:11" ht="14.45" customHeight="1" x14ac:dyDescent="0.2"/>
    <row r="62" spans="5:11" ht="14.45" customHeight="1" x14ac:dyDescent="0.2"/>
    <row r="64" spans="5:11" ht="14.45" customHeight="1" x14ac:dyDescent="0.2"/>
    <row r="65" ht="14.45" customHeight="1" x14ac:dyDescent="0.2"/>
    <row r="66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7" ht="14.45" customHeight="1" x14ac:dyDescent="0.2"/>
    <row r="78" ht="14.45" customHeight="1" x14ac:dyDescent="0.2"/>
    <row r="79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9" ht="14.45" customHeight="1" x14ac:dyDescent="0.2"/>
    <row r="100" ht="14.45" customHeight="1" x14ac:dyDescent="0.2"/>
    <row r="101" ht="14.45" customHeight="1" x14ac:dyDescent="0.2"/>
    <row r="102" ht="14.45" customHeight="1" x14ac:dyDescent="0.2"/>
    <row r="103" ht="14.45" customHeight="1" x14ac:dyDescent="0.2"/>
    <row r="104" ht="14.45" customHeight="1" x14ac:dyDescent="0.2"/>
    <row r="105" ht="14.45" customHeight="1" x14ac:dyDescent="0.2"/>
    <row r="106" ht="14.45" customHeight="1" x14ac:dyDescent="0.2"/>
    <row r="107" ht="14.45" customHeight="1" x14ac:dyDescent="0.2"/>
    <row r="109" ht="14.45" customHeight="1" x14ac:dyDescent="0.2"/>
    <row r="110" ht="14.45" customHeight="1" x14ac:dyDescent="0.2"/>
    <row r="111" ht="14.45" customHeight="1" x14ac:dyDescent="0.2"/>
    <row r="112" ht="14.45" customHeight="1" x14ac:dyDescent="0.2"/>
    <row r="113" ht="14.45" customHeight="1" x14ac:dyDescent="0.2"/>
    <row r="114" ht="14.45" customHeight="1" x14ac:dyDescent="0.2"/>
    <row r="115" ht="14.45" customHeight="1" x14ac:dyDescent="0.2"/>
    <row r="116" ht="14.45" customHeight="1" x14ac:dyDescent="0.2"/>
    <row r="117" ht="14.45" customHeight="1" x14ac:dyDescent="0.2"/>
    <row r="119" ht="14.45" customHeight="1" x14ac:dyDescent="0.2"/>
    <row r="120" ht="14.45" customHeight="1" x14ac:dyDescent="0.2"/>
    <row r="121" ht="14.45" customHeight="1" x14ac:dyDescent="0.2"/>
    <row r="122" ht="14.45" customHeight="1" x14ac:dyDescent="0.2"/>
    <row r="123" ht="14.45" customHeight="1" x14ac:dyDescent="0.2"/>
    <row r="124" ht="14.45" customHeight="1" x14ac:dyDescent="0.2"/>
    <row r="125" ht="14.45" customHeight="1" x14ac:dyDescent="0.2"/>
    <row r="126" ht="14.45" customHeight="1" x14ac:dyDescent="0.2"/>
    <row r="127" ht="14.45" customHeight="1" x14ac:dyDescent="0.2"/>
    <row r="129" ht="14.45" customHeight="1" x14ac:dyDescent="0.2"/>
    <row r="130" ht="14.45" customHeight="1" x14ac:dyDescent="0.2"/>
    <row r="131" ht="14.45" customHeight="1" x14ac:dyDescent="0.2"/>
    <row r="132" ht="14.45" customHeight="1" x14ac:dyDescent="0.2"/>
    <row r="133" ht="14.45" customHeight="1" x14ac:dyDescent="0.2"/>
    <row r="134" ht="14.45" customHeight="1" x14ac:dyDescent="0.2"/>
    <row r="135" ht="14.45" customHeight="1" x14ac:dyDescent="0.2"/>
    <row r="136" ht="14.45" customHeight="1" x14ac:dyDescent="0.2"/>
    <row r="137" ht="14.45" customHeight="1" x14ac:dyDescent="0.2"/>
    <row r="139" ht="14.45" customHeight="1" x14ac:dyDescent="0.2"/>
    <row r="140" ht="14.45" customHeight="1" x14ac:dyDescent="0.2"/>
    <row r="141" ht="14.45" customHeight="1" x14ac:dyDescent="0.2"/>
    <row r="143" ht="14.45" customHeight="1" x14ac:dyDescent="0.2"/>
    <row r="144" ht="14.45" customHeight="1" x14ac:dyDescent="0.2"/>
    <row r="145" ht="14.45" customHeight="1" x14ac:dyDescent="0.2"/>
    <row r="146" ht="14.45" customHeight="1" x14ac:dyDescent="0.2"/>
    <row r="147" ht="14.45" customHeight="1" x14ac:dyDescent="0.2"/>
    <row r="148" ht="14.45" customHeight="1" x14ac:dyDescent="0.2"/>
    <row r="149" ht="14.45" customHeight="1" x14ac:dyDescent="0.2"/>
    <row r="150" ht="14.45" customHeight="1" x14ac:dyDescent="0.2"/>
    <row r="152" ht="14.45" customHeight="1" x14ac:dyDescent="0.2"/>
    <row r="153" ht="14.45" customHeight="1" x14ac:dyDescent="0.2"/>
    <row r="154" ht="14.45" customHeight="1" x14ac:dyDescent="0.2"/>
    <row r="156" ht="14.45" customHeight="1" x14ac:dyDescent="0.2"/>
    <row r="157" ht="14.45" customHeight="1" x14ac:dyDescent="0.2"/>
    <row r="158" ht="14.45" customHeight="1" x14ac:dyDescent="0.2"/>
    <row r="159" ht="14.45" customHeight="1" x14ac:dyDescent="0.2"/>
    <row r="160" ht="14.45" customHeight="1" x14ac:dyDescent="0.2"/>
    <row r="161" ht="14.45" customHeight="1" x14ac:dyDescent="0.2"/>
    <row r="162" ht="14.45" customHeight="1" x14ac:dyDescent="0.2"/>
    <row r="165" ht="15" customHeight="1" x14ac:dyDescent="0.2"/>
  </sheetData>
  <mergeCells count="7">
    <mergeCell ref="E12:I12"/>
    <mergeCell ref="E6:H6"/>
    <mergeCell ref="E7:H7"/>
    <mergeCell ref="E8:H8"/>
    <mergeCell ref="E10:H10"/>
    <mergeCell ref="D11:K11"/>
    <mergeCell ref="E9:H9"/>
  </mergeCells>
  <pageMargins left="0.23" right="0.22" top="0.74803149606299213" bottom="0.74803149606299213" header="0.31496062992125984" footer="0.31496062992125984"/>
  <pageSetup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 EAEPE-CSPC-LDF</vt:lpstr>
      <vt:lpstr>'6 EAEPE-CSPC-LDF'!Área_de_impresión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2020-06-09T17:29:43Z</cp:lastPrinted>
  <dcterms:created xsi:type="dcterms:W3CDTF">2015-12-15T17:28:05Z</dcterms:created>
  <dcterms:modified xsi:type="dcterms:W3CDTF">2020-06-09T17:29:45Z</dcterms:modified>
</cp:coreProperties>
</file>